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1" workbookPassword="9573"/>
  <bookViews>
    <workbookView xWindow="360" yWindow="15" windowWidth="20955" windowHeight="9720" activeTab="0"/>
  </bookViews>
  <sheets>
    <sheet name="Лист1" sheetId="1" state="visible" r:id="rId1"/>
    <sheet name="v1bvyumsqh02d2hwuje5xik5uk" sheetId="2" state="hidden" r:id="rId2"/>
    <sheet name="Лист2" sheetId="3" state="visible" r:id="rId3"/>
    <sheet name="Лист3" sheetId="4" state="visible" r:id="rId4"/>
  </sheets>
  <definedNames>
    <definedName name="Print_Titles" localSheetId="0">Лист1!$11:$12</definedName>
    <definedName name="_xlnm.Print_Area" localSheetId="0">Лист1!$A$1:$N$41</definedName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/>
</workbook>
</file>

<file path=xl/sharedStrings.xml><?xml version="1.0" encoding="utf-8"?>
<sst xmlns="http://schemas.openxmlformats.org/spreadsheetml/2006/main" count="208" uniqueCount="208">
  <si>
    <t xml:space="preserve">КИВнФ
Код</t>
  </si>
  <si>
    <t xml:space="preserve">КИВнФ
Описание</t>
  </si>
  <si>
    <t xml:space="preserve">Адм
Код</t>
  </si>
  <si>
    <t xml:space="preserve">Формула
Группа</t>
  </si>
  <si>
    <t xml:space="preserve">Формула
Подгруппа</t>
  </si>
  <si>
    <t xml:space="preserve">Формула
Статья</t>
  </si>
  <si>
    <t xml:space="preserve">Формула
Подстатья</t>
  </si>
  <si>
    <t xml:space="preserve">Формула
Элемент</t>
  </si>
  <si>
    <t xml:space="preserve">Формула
Вид</t>
  </si>
  <si>
    <t xml:space="preserve">Формула
Классификация операций сектора государственного управления</t>
  </si>
  <si>
    <t xml:space="preserve">Вариант=Проект бюджета 2008;
Табл=Источники финансирования с остатками;
Кредит=000;</t>
  </si>
  <si>
    <t xml:space="preserve">Приложение 3</t>
  </si>
  <si>
    <t xml:space="preserve">к решению Совета депутатов Терского муниципального округа</t>
  </si>
  <si>
    <t xml:space="preserve">"Об исполнении бюджета МО городское поселение Умба Терского района за 2025 год"</t>
  </si>
  <si>
    <t xml:space="preserve">Источники финансирования дефицита бюджета муниципального образования городское поселение Умба Терского района на 2025 год </t>
  </si>
  <si>
    <t xml:space="preserve">рублей </t>
  </si>
  <si>
    <t xml:space="preserve">№ №</t>
  </si>
  <si>
    <t>Наименование</t>
  </si>
  <si>
    <t xml:space="preserve">Код бюджетной классификации Российской Федерации</t>
  </si>
  <si>
    <t xml:space="preserve">тыс. рублей </t>
  </si>
  <si>
    <t>План</t>
  </si>
  <si>
    <t>Исполнено</t>
  </si>
  <si>
    <t>Сумма</t>
  </si>
  <si>
    <t>1.</t>
  </si>
  <si>
    <t xml:space="preserve"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</si>
  <si>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</si>
  <si>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</si>
  <si>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</si>
  <si>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</si>
  <si>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</si>
  <si>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</si>
  <si>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</si>
  <si>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 xml:space="preserve">Получение  кредитов от кредитных организаций в валюте Российской Федерации</t>
  </si>
  <si>
    <t>700</t>
  </si>
  <si>
    <t xml:space="preserve">Получение  кредитов от кредитных организаций бюджетами  городских поселений в валюте Российской Федерации</t>
  </si>
  <si>
    <t>13</t>
  </si>
  <si>
    <t>710</t>
  </si>
  <si>
    <t>1.2.</t>
  </si>
  <si>
    <t xml:space="preserve">Погашение  кредитов , предоставленных кредитными организациями в валюте Российской Федерации</t>
  </si>
  <si>
    <t>800</t>
  </si>
  <si>
    <t xml:space="preserve">Погашение бюджетами городских поселений кредитов  от кредитных организаций  в валюте Российской Федерации</t>
  </si>
  <si>
    <t>810</t>
  </si>
  <si>
    <t>2.</t>
  </si>
  <si>
    <t xml:space="preserve">Бюджетные кредиты от других бюджетов бюджетной системы  Российской Федерации</t>
  </si>
  <si>
    <t>03</t>
  </si>
  <si>
    <t>2.1.</t>
  </si>
  <si>
    <t xml:space="preserve">Получение  бюджетных кредитов от других бюджетов бюджетной системы  Российской Федерации  в валюте Российской Федерации</t>
  </si>
  <si>
    <t xml:space="preserve">Получение  бюджетных кредитов от других бюджетов бюджетной системы  Российской Федерации  бюджетами городских поселений в валюте Российской Федерации</t>
  </si>
  <si>
    <t>2.2.</t>
  </si>
  <si>
    <t xml:space="preserve">Погашение  бюджетных кредитов, полученных от других бюджетов бюджетной системы  Российской Федерации  в валюте Российской Федерации</t>
  </si>
  <si>
    <t xml:space="preserve">Погашение  бюджетами городских поселений  кредитов  от других бюджетов бюджетной системы  Российской Федерации  в валюте Российской Федерации</t>
  </si>
  <si>
    <t>3.</t>
  </si>
  <si>
    <t>01050000000000000</t>
  </si>
  <si>
    <t xml:space="preserve">Изменение остатков средств на счетах по учету средств бюджета</t>
  </si>
  <si>
    <t>05</t>
  </si>
  <si>
    <t>3.1.</t>
  </si>
  <si>
    <t>01050000000000500</t>
  </si>
  <si>
    <t xml:space="preserve">Увеличение остатков средств бюджетов</t>
  </si>
  <si>
    <t>500</t>
  </si>
  <si>
    <t>01050200000000500</t>
  </si>
  <si>
    <t xml:space="preserve">Увеличение прочих остатков средств бюджетов</t>
  </si>
  <si>
    <t>01050201000000510</t>
  </si>
  <si>
    <t xml:space="preserve">Увеличение прочих остатков денежных средств бюджетов</t>
  </si>
  <si>
    <t>510</t>
  </si>
  <si>
    <t>01050201020000510</t>
  </si>
  <si>
    <t xml:space="preserve">Увеличение прочих остатков денежных средств бюджетов городских поселений</t>
  </si>
  <si>
    <t>3.2.</t>
  </si>
  <si>
    <t>01050000000000600</t>
  </si>
  <si>
    <t xml:space="preserve">Уменьшение остатков средств бюджетов</t>
  </si>
  <si>
    <t>600</t>
  </si>
  <si>
    <t>01050200000000600</t>
  </si>
  <si>
    <t xml:space="preserve">Уменьшение прочих остатков средств бюджетов</t>
  </si>
  <si>
    <t>01050201000000610</t>
  </si>
  <si>
    <t xml:space="preserve">Уменьшение прочих остатков денежных средств бюджетов</t>
  </si>
  <si>
    <t>610</t>
  </si>
  <si>
    <t>01050201020000610</t>
  </si>
  <si>
    <t xml:space="preserve">Уменьшение прочих остатков денежных средств бюджетов городских поселений</t>
  </si>
  <si>
    <t>4.</t>
  </si>
  <si>
    <t>01060000000000000</t>
  </si>
  <si>
    <t xml:space="preserve">Иные источники внутреннего финансирования дефицитов бюджетов</t>
  </si>
  <si>
    <t>06</t>
  </si>
  <si>
    <t>4.1.</t>
  </si>
  <si>
    <t xml:space="preserve">Исполнение государственных и муниципальных гарантий в валюте Российской Федерации</t>
  </si>
  <si>
    <t>04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</si>
  <si>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</si>
  <si>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</si>
  <si>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</si>
  <si>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 xml:space="preserve">Бюджетные кредиты, предоставленные внутри страны в валюте Российской Федерации</t>
  </si>
  <si>
    <t>4.2.1.</t>
  </si>
  <si>
    <t xml:space="preserve">Возврат бюджетных кредитов, предоставленных внутри страны в валюте Российской Федерации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</si>
  <si>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</si>
  <si>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>640</t>
  </si>
  <si>
    <t>4.2.2.</t>
  </si>
  <si>
    <t xml:space="preserve">Предоставление бюджетных кредитов внутри страны в валюте Российской Федерации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</si>
  <si>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</si>
  <si>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>540</t>
  </si>
  <si>
    <t>00000000000000000</t>
  </si>
  <si>
    <t xml:space="preserve">ИСТОЧНИКИ ФИНАНСИРОВАНИЯ ДЕФИЦИТОВ БЮДЖЕТОВ"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</si>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</sst>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7">
    <font>
      <sz val="10.000000"/>
      <color theme="1"/>
      <name val="Arial Cyr"/>
    </font>
    <font>
      <sz val="10.000000"/>
      <name val="Times New Roman"/>
    </font>
    <font>
      <i/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b/>
      <sz val="10.000000"/>
      <name val="Times New Roman"/>
    </font>
    <font>
      <sz val="8.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1">
    <xf fontId="0" fillId="0" borderId="0" numFmtId="0" xfId="0"/>
    <xf fontId="1" fillId="0" borderId="0" numFmtId="0" xfId="0" applyFont="1"/>
    <xf fontId="1" fillId="0" borderId="0" numFmtId="49" xfId="0" applyNumberFormat="1" applyFont="1"/>
    <xf fontId="1" fillId="0" borderId="0" numFmtId="0" xfId="0" applyFont="1" applyAlignment="1">
      <alignment wrapText="1"/>
    </xf>
    <xf fontId="1" fillId="0" borderId="0" numFmtId="160" xfId="0" applyNumberFormat="1" applyFont="1"/>
    <xf fontId="2" fillId="0" borderId="0" numFmtId="0" xfId="0" applyFont="1" applyAlignment="1">
      <alignment wrapText="1"/>
    </xf>
    <xf fontId="2" fillId="0" borderId="0" numFmtId="49" xfId="0" applyNumberFormat="1" applyFont="1" applyAlignment="1">
      <alignment wrapText="1"/>
    </xf>
    <xf fontId="2" fillId="0" borderId="0" numFmtId="160" xfId="0" applyNumberFormat="1" applyFont="1" applyAlignment="1">
      <alignment wrapText="1"/>
    </xf>
    <xf fontId="3" fillId="0" borderId="0" numFmtId="49" xfId="0" applyNumberFormat="1" applyFont="1" applyAlignment="1">
      <alignment horizontal="right" wrapText="1"/>
    </xf>
    <xf fontId="3" fillId="0" borderId="0" numFmtId="0" xfId="0" applyFont="1" applyAlignment="1">
      <alignment horizontal="right" wrapText="1"/>
    </xf>
    <xf fontId="3" fillId="0" borderId="0" numFmtId="160" xfId="0" applyNumberFormat="1" applyFont="1" applyAlignment="1">
      <alignment horizontal="right"/>
    </xf>
    <xf fontId="3" fillId="0" borderId="0" numFmtId="160" xfId="0" applyNumberFormat="1" applyFont="1" applyAlignment="1">
      <alignment horizontal="right" wrapText="1"/>
    </xf>
    <xf fontId="4" fillId="0" borderId="0" numFmtId="0" xfId="0" applyFont="1" applyAlignment="1">
      <alignment horizontal="center" wrapText="1"/>
    </xf>
    <xf fontId="2" fillId="0" borderId="0" numFmtId="3" xfId="0" applyNumberFormat="1" applyFont="1" applyAlignment="1">
      <alignment horizontal="center"/>
    </xf>
    <xf fontId="2" fillId="0" borderId="0" numFmtId="3" xfId="0" applyNumberFormat="1" applyFont="1" applyAlignment="1">
      <alignment horizontal="right"/>
    </xf>
    <xf fontId="1" fillId="0" borderId="1" numFmtId="49" xfId="0" applyNumberFormat="1" applyFont="1" applyBorder="1" applyAlignment="1">
      <alignment horizontal="center" vertical="center" wrapText="1"/>
    </xf>
    <xf fontId="1" fillId="0" borderId="1" numFmtId="2" xfId="0" applyNumberFormat="1" applyFont="1" applyBorder="1" applyAlignment="1">
      <alignment horizontal="center" vertical="center" wrapText="1"/>
    </xf>
    <xf fontId="1" fillId="0" borderId="2" numFmtId="3" xfId="0" applyNumberFormat="1" applyFont="1" applyBorder="1" applyAlignment="1">
      <alignment horizontal="center" vertical="center"/>
    </xf>
    <xf fontId="1" fillId="0" borderId="3" numFmtId="3" xfId="0" applyNumberFormat="1" applyFont="1" applyBorder="1" applyAlignment="1">
      <alignment horizontal="center" vertical="center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160" xfId="0" applyNumberFormat="1" applyFont="1" applyBorder="1" applyAlignment="1">
      <alignment horizontal="center" vertical="center" wrapText="1"/>
    </xf>
    <xf fontId="1" fillId="0" borderId="6" numFmtId="3" xfId="0" applyNumberFormat="1" applyFont="1" applyBorder="1" applyAlignment="1">
      <alignment horizontal="center" vertical="center"/>
    </xf>
    <xf fontId="1" fillId="0" borderId="7" numFmtId="3" xfId="0" applyNumberFormat="1" applyFont="1" applyBorder="1" applyAlignment="1">
      <alignment horizontal="center" vertical="center"/>
    </xf>
    <xf fontId="1" fillId="0" borderId="8" numFmtId="3" xfId="0" applyNumberFormat="1" applyFont="1" applyBorder="1" applyAlignment="1">
      <alignment horizontal="center" vertical="center"/>
    </xf>
    <xf fontId="1" fillId="0" borderId="9" numFmtId="3" xfId="0" applyNumberFormat="1" applyFont="1" applyBorder="1" applyAlignment="1">
      <alignment horizontal="center" vertical="center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center" vertical="top" wrapText="1"/>
    </xf>
    <xf fontId="5" fillId="0" borderId="0" numFmtId="49" xfId="0" applyNumberFormat="1" applyFont="1" applyAlignment="1">
      <alignment wrapText="1"/>
    </xf>
    <xf fontId="5" fillId="0" borderId="0" numFmtId="49" xfId="0" applyNumberFormat="1" applyFont="1" applyAlignment="1">
      <alignment horizontal="center"/>
    </xf>
    <xf fontId="5" fillId="0" borderId="0" numFmtId="49" xfId="0" applyNumberFormat="1" applyFont="1" applyAlignment="1">
      <alignment horizontal="center" wrapText="1"/>
    </xf>
    <xf fontId="5" fillId="0" borderId="0" numFmtId="160" xfId="0" applyNumberFormat="1" applyFont="1" applyAlignment="1">
      <alignment wrapText="1"/>
    </xf>
    <xf fontId="1" fillId="0" borderId="0" numFmtId="49" xfId="0" applyNumberFormat="1" applyFont="1" applyAlignment="1">
      <alignment horizontal="center" vertical="top" wrapText="1"/>
    </xf>
    <xf fontId="1" fillId="0" borderId="0" numFmtId="49" xfId="0" applyNumberFormat="1" applyFont="1" applyAlignment="1">
      <alignment horizontal="center"/>
    </xf>
    <xf fontId="1" fillId="0" borderId="0" numFmtId="49" xfId="0" applyNumberFormat="1" applyFont="1" applyAlignment="1">
      <alignment horizontal="center" wrapText="1"/>
    </xf>
    <xf fontId="5" fillId="0" borderId="0" numFmtId="0" xfId="0" applyFont="1" applyAlignment="1">
      <alignment vertical="top" wrapText="1"/>
    </xf>
    <xf fontId="1" fillId="0" borderId="0" numFmtId="160" xfId="0" applyNumberFormat="1" applyFont="1" applyAlignment="1">
      <alignment wrapText="1"/>
    </xf>
    <xf fontId="5" fillId="0" borderId="0" numFmtId="4" xfId="0" applyNumberFormat="1" applyFont="1" applyAlignment="1">
      <alignment wrapText="1"/>
    </xf>
    <xf fontId="1" fillId="0" borderId="0" numFmtId="4" xfId="0" applyNumberFormat="1" applyFont="1" applyAlignment="1">
      <alignment wrapText="1"/>
    </xf>
    <xf fontId="5" fillId="0" borderId="0" numFmtId="0" xfId="0" applyFont="1"/>
    <xf fontId="5" fillId="0" borderId="0" numFmtId="0" xfId="0" applyFont="1" applyAlignment="1">
      <alignment horizontal="center" vertical="top"/>
    </xf>
    <xf fontId="5" fillId="0" borderId="0" numFmtId="49" xfId="0" applyNumberFormat="1" applyFont="1"/>
    <xf fontId="5" fillId="2" borderId="0" numFmtId="160" xfId="0" applyNumberFormat="1" applyFont="1" applyFill="1" applyProtection="1">
      <protection locked="0"/>
    </xf>
    <xf fontId="5" fillId="0" borderId="0" numFmtId="4" xfId="0" applyNumberFormat="1" applyFont="1"/>
    <xf fontId="1" fillId="0" borderId="0" numFmtId="0" xfId="0" applyFont="1" applyAlignment="1">
      <alignment horizontal="center" vertical="top"/>
    </xf>
    <xf fontId="1" fillId="2" borderId="0" numFmtId="160" xfId="0" applyNumberFormat="1" applyFont="1" applyFill="1" applyProtection="1">
      <protection locked="0"/>
    </xf>
    <xf fontId="1" fillId="0" borderId="0" numFmtId="4" xfId="0" applyNumberFormat="1" applyFont="1"/>
    <xf fontId="1" fillId="3" borderId="0" numFmtId="4" xfId="0" applyNumberFormat="1" applyFont="1" applyFill="1"/>
    <xf fontId="1" fillId="0" borderId="0" numFmtId="49" xfId="0" applyNumberFormat="1" applyFont="1" applyAlignment="1">
      <alignment horizontal="center" vertical="top"/>
    </xf>
    <xf fontId="6" fillId="0" borderId="0" numFmtId="49" xfId="0" applyNumberFormat="1" applyFont="1" applyAlignment="1">
      <alignment horizontal="center"/>
    </xf>
    <xf fontId="0" fillId="0" borderId="0" numFmtId="49" xfId="0" applyNumberFormat="1"/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634" name="te1fo432vh2uj5fttul0jchrmk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topLeftCell="A2" zoomScale="100" workbookViewId="0">
      <selection activeCell="N41" activeCellId="0" sqref="N41"/>
    </sheetView>
  </sheetViews>
  <sheetFormatPr defaultRowHeight="12.75" customHeight="1"/>
  <cols>
    <col customWidth="1" min="1" max="1" style="1" width="5.42578125"/>
    <col customWidth="1" hidden="1" min="2" max="2" style="2" width="20.5703125"/>
    <col customWidth="1" min="3" max="3" style="3" width="50"/>
    <col customWidth="1" min="4" max="4" style="2" width="5.28515625"/>
    <col customWidth="1" min="5" max="5" style="2" width="4.85546875"/>
    <col customWidth="1" min="6" max="6" style="2" width="5"/>
    <col customWidth="1" min="7" max="8" style="2" width="4.7109375"/>
    <col customWidth="1" min="9" max="9" style="2" width="4.5703125"/>
    <col customWidth="1" min="10" max="10" style="2" width="5.85546875"/>
    <col customWidth="1" min="11" max="11" style="2" width="7.28515625"/>
    <col customWidth="1" hidden="1" min="12" max="12" style="4" width="12.28515625"/>
    <col customWidth="1" min="13" max="13" style="4" width="14.28515625"/>
    <col customWidth="1" min="14" max="14" style="1" width="15.140625"/>
    <col customWidth="1" min="15" max="257" style="1" width="9.140625"/>
  </cols>
  <sheetData>
    <row r="1" s="5" customFormat="1" ht="165.75" hidden="1" customHeight="1">
      <c r="B1" s="6" t="s">
        <v>0</v>
      </c>
      <c r="C1" s="5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7" t="s">
        <v>10</v>
      </c>
      <c r="M1" s="7"/>
    </row>
    <row r="2" s="5" customFormat="1" ht="15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5" customFormat="1" ht="15.75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5" customFormat="1" ht="15.7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5" customFormat="1" ht="18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="5" customFormat="1" ht="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hidden="1"/>
    <row r="8" s="5" customFormat="1" ht="33" customHeight="1">
      <c r="A8" s="12" t="s">
        <v>14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="5" customFormat="1" ht="15">
      <c r="B9" s="6"/>
      <c r="D9" s="6"/>
      <c r="E9" s="6"/>
      <c r="F9" s="6"/>
      <c r="G9" s="6"/>
      <c r="H9" s="6"/>
      <c r="I9" s="6"/>
      <c r="J9" s="6"/>
      <c r="K9" s="6"/>
      <c r="L9" s="10"/>
      <c r="M9" s="13"/>
      <c r="N9" s="14" t="s">
        <v>15</v>
      </c>
    </row>
    <row r="10" s="5" customFormat="1">
      <c r="A10" s="15" t="s">
        <v>16</v>
      </c>
      <c r="B10" s="6"/>
      <c r="C10" s="16" t="s">
        <v>17</v>
      </c>
      <c r="D10" s="15" t="s">
        <v>18</v>
      </c>
      <c r="E10" s="15"/>
      <c r="F10" s="15"/>
      <c r="G10" s="15"/>
      <c r="H10" s="15"/>
      <c r="I10" s="15"/>
      <c r="J10" s="15"/>
      <c r="K10" s="15"/>
      <c r="L10" s="14" t="s">
        <v>19</v>
      </c>
      <c r="M10" s="17" t="s">
        <v>20</v>
      </c>
      <c r="N10" s="18" t="s">
        <v>21</v>
      </c>
    </row>
    <row r="11" s="5" customFormat="1" ht="12.75" customHeight="1">
      <c r="A11" s="15"/>
      <c r="B11" s="19" t="s">
        <v>16</v>
      </c>
      <c r="C11" s="16"/>
      <c r="D11" s="15"/>
      <c r="E11" s="15"/>
      <c r="F11" s="15"/>
      <c r="G11" s="15"/>
      <c r="H11" s="15"/>
      <c r="I11" s="15"/>
      <c r="J11" s="15"/>
      <c r="K11" s="15"/>
      <c r="L11" s="20" t="s">
        <v>22</v>
      </c>
      <c r="M11" s="21"/>
      <c r="N11" s="22"/>
    </row>
    <row r="12" s="5" customFormat="1">
      <c r="A12" s="15"/>
      <c r="B12" s="19"/>
      <c r="C12" s="16"/>
      <c r="D12" s="15"/>
      <c r="E12" s="15"/>
      <c r="F12" s="15"/>
      <c r="G12" s="15"/>
      <c r="H12" s="15"/>
      <c r="I12" s="15"/>
      <c r="J12" s="15"/>
      <c r="K12" s="15"/>
      <c r="L12" s="20"/>
      <c r="M12" s="23"/>
      <c r="N12" s="24"/>
    </row>
    <row r="13" s="25" customFormat="1" ht="25.5" customHeight="1">
      <c r="A13" s="26" t="s">
        <v>23</v>
      </c>
      <c r="B13" s="27"/>
      <c r="C13" s="25" t="s">
        <v>24</v>
      </c>
      <c r="D13" s="28" t="s">
        <v>25</v>
      </c>
      <c r="E13" s="29" t="s">
        <v>26</v>
      </c>
      <c r="F13" s="29" t="s">
        <v>27</v>
      </c>
      <c r="G13" s="29" t="s">
        <v>28</v>
      </c>
      <c r="H13" s="29" t="s">
        <v>28</v>
      </c>
      <c r="I13" s="29" t="s">
        <v>28</v>
      </c>
      <c r="J13" s="29" t="s">
        <v>29</v>
      </c>
      <c r="K13" s="29" t="s">
        <v>30</v>
      </c>
      <c r="L13" s="30"/>
      <c r="M13" s="30">
        <f>M14-M16</f>
        <v>0</v>
      </c>
      <c r="N13" s="30">
        <f>N14-N16</f>
        <v>0</v>
      </c>
    </row>
    <row r="14" s="25" customFormat="1" ht="30" customHeight="1">
      <c r="A14" s="31" t="s">
        <v>31</v>
      </c>
      <c r="B14" s="27"/>
      <c r="C14" s="5" t="s">
        <v>32</v>
      </c>
      <c r="D14" s="32" t="s">
        <v>25</v>
      </c>
      <c r="E14" s="33" t="s">
        <v>26</v>
      </c>
      <c r="F14" s="33" t="s">
        <v>27</v>
      </c>
      <c r="G14" s="33" t="s">
        <v>28</v>
      </c>
      <c r="H14" s="33" t="s">
        <v>28</v>
      </c>
      <c r="I14" s="33" t="s">
        <v>28</v>
      </c>
      <c r="J14" s="33" t="s">
        <v>29</v>
      </c>
      <c r="K14" s="33" t="s">
        <v>33</v>
      </c>
      <c r="L14" s="30"/>
      <c r="M14" s="30">
        <f>M15</f>
        <v>0</v>
      </c>
      <c r="N14" s="30">
        <f>N15</f>
        <v>0</v>
      </c>
    </row>
    <row r="15" s="25" customFormat="1" ht="38.25" customHeight="1">
      <c r="A15" s="34"/>
      <c r="B15" s="27"/>
      <c r="C15" s="5" t="s">
        <v>34</v>
      </c>
      <c r="D15" s="32" t="s">
        <v>25</v>
      </c>
      <c r="E15" s="33" t="s">
        <v>26</v>
      </c>
      <c r="F15" s="33" t="s">
        <v>27</v>
      </c>
      <c r="G15" s="33" t="s">
        <v>28</v>
      </c>
      <c r="H15" s="33" t="s">
        <v>28</v>
      </c>
      <c r="I15" s="33" t="s">
        <v>35</v>
      </c>
      <c r="J15" s="33" t="s">
        <v>29</v>
      </c>
      <c r="K15" s="33" t="s">
        <v>36</v>
      </c>
      <c r="L15" s="30"/>
      <c r="M15" s="35">
        <v>0</v>
      </c>
      <c r="N15" s="35">
        <v>0</v>
      </c>
    </row>
    <row r="16" s="25" customFormat="1" ht="30" hidden="1" customHeight="1">
      <c r="A16" s="31" t="s">
        <v>37</v>
      </c>
      <c r="B16" s="27"/>
      <c r="C16" s="5" t="s">
        <v>38</v>
      </c>
      <c r="D16" s="32" t="s">
        <v>25</v>
      </c>
      <c r="E16" s="33" t="s">
        <v>26</v>
      </c>
      <c r="F16" s="33" t="s">
        <v>27</v>
      </c>
      <c r="G16" s="33" t="s">
        <v>28</v>
      </c>
      <c r="H16" s="33" t="s">
        <v>28</v>
      </c>
      <c r="I16" s="33" t="s">
        <v>28</v>
      </c>
      <c r="J16" s="33" t="s">
        <v>29</v>
      </c>
      <c r="K16" s="33" t="s">
        <v>39</v>
      </c>
      <c r="L16" s="30"/>
      <c r="M16" s="30"/>
      <c r="N16" s="30"/>
    </row>
    <row r="17" s="25" customFormat="1" ht="38.25" hidden="1" customHeight="1">
      <c r="A17" s="34"/>
      <c r="B17" s="27"/>
      <c r="C17" s="5" t="s">
        <v>40</v>
      </c>
      <c r="D17" s="32" t="s">
        <v>25</v>
      </c>
      <c r="E17" s="33" t="s">
        <v>26</v>
      </c>
      <c r="F17" s="33" t="s">
        <v>27</v>
      </c>
      <c r="G17" s="33" t="s">
        <v>28</v>
      </c>
      <c r="H17" s="33" t="s">
        <v>28</v>
      </c>
      <c r="I17" s="33" t="s">
        <v>35</v>
      </c>
      <c r="J17" s="33" t="s">
        <v>29</v>
      </c>
      <c r="K17" s="33" t="s">
        <v>41</v>
      </c>
      <c r="L17" s="30"/>
      <c r="M17" s="30"/>
      <c r="N17" s="30"/>
    </row>
    <row r="18" s="25" customFormat="1" ht="24" hidden="1" customHeight="1">
      <c r="A18" s="26" t="s">
        <v>42</v>
      </c>
      <c r="B18" s="27"/>
      <c r="C18" s="25" t="s">
        <v>43</v>
      </c>
      <c r="D18" s="28" t="s">
        <v>25</v>
      </c>
      <c r="E18" s="29" t="s">
        <v>26</v>
      </c>
      <c r="F18" s="29" t="s">
        <v>44</v>
      </c>
      <c r="G18" s="29" t="s">
        <v>28</v>
      </c>
      <c r="H18" s="29" t="s">
        <v>28</v>
      </c>
      <c r="I18" s="29" t="s">
        <v>28</v>
      </c>
      <c r="J18" s="29" t="s">
        <v>29</v>
      </c>
      <c r="K18" s="29" t="s">
        <v>30</v>
      </c>
      <c r="L18" s="30"/>
      <c r="M18" s="36">
        <f>M19-M21</f>
        <v>0</v>
      </c>
      <c r="N18" s="36">
        <f>N19-N21</f>
        <v>0</v>
      </c>
    </row>
    <row r="19" s="25" customFormat="1" ht="38.25" hidden="1" customHeight="1">
      <c r="A19" s="31" t="s">
        <v>45</v>
      </c>
      <c r="B19" s="27"/>
      <c r="C19" s="5" t="s">
        <v>46</v>
      </c>
      <c r="D19" s="32" t="s">
        <v>25</v>
      </c>
      <c r="E19" s="33" t="s">
        <v>26</v>
      </c>
      <c r="F19" s="33" t="s">
        <v>44</v>
      </c>
      <c r="G19" s="33" t="s">
        <v>26</v>
      </c>
      <c r="H19" s="33" t="s">
        <v>28</v>
      </c>
      <c r="I19" s="33" t="s">
        <v>28</v>
      </c>
      <c r="J19" s="33" t="s">
        <v>29</v>
      </c>
      <c r="K19" s="33" t="s">
        <v>33</v>
      </c>
      <c r="L19" s="30"/>
      <c r="M19" s="37">
        <f>M20</f>
        <v>0</v>
      </c>
      <c r="N19" s="37">
        <f>N20</f>
        <v>0</v>
      </c>
    </row>
    <row r="20" s="25" customFormat="1" ht="38.25" hidden="1" customHeight="1">
      <c r="A20" s="26"/>
      <c r="B20" s="27"/>
      <c r="C20" s="3" t="s">
        <v>47</v>
      </c>
      <c r="D20" s="32" t="s">
        <v>25</v>
      </c>
      <c r="E20" s="33" t="s">
        <v>26</v>
      </c>
      <c r="F20" s="33" t="s">
        <v>44</v>
      </c>
      <c r="G20" s="33" t="s">
        <v>26</v>
      </c>
      <c r="H20" s="33" t="s">
        <v>28</v>
      </c>
      <c r="I20" s="33" t="s">
        <v>35</v>
      </c>
      <c r="J20" s="33" t="s">
        <v>29</v>
      </c>
      <c r="K20" s="33" t="s">
        <v>36</v>
      </c>
      <c r="L20" s="30"/>
      <c r="M20" s="37"/>
      <c r="N20" s="37"/>
    </row>
    <row r="21" s="25" customFormat="1" ht="38.25" hidden="1" customHeight="1">
      <c r="A21" s="31" t="s">
        <v>48</v>
      </c>
      <c r="B21" s="27"/>
      <c r="C21" s="5" t="s">
        <v>49</v>
      </c>
      <c r="D21" s="32" t="s">
        <v>25</v>
      </c>
      <c r="E21" s="33" t="s">
        <v>26</v>
      </c>
      <c r="F21" s="33" t="s">
        <v>44</v>
      </c>
      <c r="G21" s="33" t="s">
        <v>26</v>
      </c>
      <c r="H21" s="33" t="s">
        <v>28</v>
      </c>
      <c r="I21" s="33" t="s">
        <v>28</v>
      </c>
      <c r="J21" s="33" t="s">
        <v>29</v>
      </c>
      <c r="K21" s="33" t="s">
        <v>39</v>
      </c>
      <c r="L21" s="30"/>
      <c r="M21" s="36">
        <f>M22</f>
        <v>0</v>
      </c>
      <c r="N21" s="36">
        <f>N22</f>
        <v>0</v>
      </c>
    </row>
    <row r="22" s="25" customFormat="1" ht="38.25" hidden="1" customHeight="1">
      <c r="A22" s="26"/>
      <c r="B22" s="27"/>
      <c r="C22" s="3" t="s">
        <v>50</v>
      </c>
      <c r="D22" s="32" t="s">
        <v>25</v>
      </c>
      <c r="E22" s="33" t="s">
        <v>26</v>
      </c>
      <c r="F22" s="33" t="s">
        <v>44</v>
      </c>
      <c r="G22" s="33" t="s">
        <v>26</v>
      </c>
      <c r="H22" s="33" t="s">
        <v>28</v>
      </c>
      <c r="I22" s="33" t="s">
        <v>35</v>
      </c>
      <c r="J22" s="33" t="s">
        <v>29</v>
      </c>
      <c r="K22" s="33" t="s">
        <v>41</v>
      </c>
      <c r="L22" s="30"/>
      <c r="M22" s="37"/>
      <c r="N22" s="37"/>
    </row>
    <row r="23" s="38" customFormat="1" ht="24">
      <c r="A23" s="39" t="s">
        <v>51</v>
      </c>
      <c r="B23" s="40" t="s">
        <v>52</v>
      </c>
      <c r="C23" s="25" t="s">
        <v>53</v>
      </c>
      <c r="D23" s="28" t="s">
        <v>25</v>
      </c>
      <c r="E23" s="28" t="s">
        <v>26</v>
      </c>
      <c r="F23" s="28" t="s">
        <v>54</v>
      </c>
      <c r="G23" s="28" t="s">
        <v>28</v>
      </c>
      <c r="H23" s="28" t="s">
        <v>28</v>
      </c>
      <c r="I23" s="28" t="s">
        <v>28</v>
      </c>
      <c r="J23" s="28" t="s">
        <v>29</v>
      </c>
      <c r="K23" s="28" t="s">
        <v>30</v>
      </c>
      <c r="L23" s="41">
        <v>245485.20000000001</v>
      </c>
      <c r="M23" s="42">
        <f>M28-M24</f>
        <v>3678467.5</v>
      </c>
      <c r="N23" s="42">
        <f>N28-N24</f>
        <v>254546.93999999762</v>
      </c>
    </row>
    <row r="24">
      <c r="A24" s="43" t="s">
        <v>55</v>
      </c>
      <c r="B24" s="2" t="s">
        <v>56</v>
      </c>
      <c r="C24" s="3" t="s">
        <v>57</v>
      </c>
      <c r="D24" s="32" t="s">
        <v>25</v>
      </c>
      <c r="E24" s="32" t="s">
        <v>26</v>
      </c>
      <c r="F24" s="32" t="s">
        <v>54</v>
      </c>
      <c r="G24" s="32" t="s">
        <v>28</v>
      </c>
      <c r="H24" s="32" t="s">
        <v>28</v>
      </c>
      <c r="I24" s="32" t="s">
        <v>28</v>
      </c>
      <c r="J24" s="32" t="s">
        <v>29</v>
      </c>
      <c r="K24" s="32" t="s">
        <v>58</v>
      </c>
      <c r="L24" s="44">
        <v>-32397887.399999999</v>
      </c>
      <c r="M24" s="45">
        <f t="shared" ref="M24:N26" si="0">M25</f>
        <v>127674074.36</v>
      </c>
      <c r="N24" s="45">
        <f t="shared" si="0"/>
        <v>121214013.09</v>
      </c>
    </row>
    <row r="25">
      <c r="A25" s="43"/>
      <c r="B25" s="2" t="s">
        <v>59</v>
      </c>
      <c r="C25" s="3" t="s">
        <v>60</v>
      </c>
      <c r="D25" s="32" t="s">
        <v>25</v>
      </c>
      <c r="E25" s="32" t="s">
        <v>26</v>
      </c>
      <c r="F25" s="32" t="s">
        <v>54</v>
      </c>
      <c r="G25" s="32" t="s">
        <v>27</v>
      </c>
      <c r="H25" s="32" t="s">
        <v>28</v>
      </c>
      <c r="I25" s="32" t="s">
        <v>28</v>
      </c>
      <c r="J25" s="32" t="s">
        <v>29</v>
      </c>
      <c r="K25" s="32" t="s">
        <v>58</v>
      </c>
      <c r="L25" s="44">
        <v>-32397887.399999999</v>
      </c>
      <c r="M25" s="45">
        <f t="shared" si="0"/>
        <v>127674074.36</v>
      </c>
      <c r="N25" s="45">
        <f t="shared" si="0"/>
        <v>121214013.09</v>
      </c>
    </row>
    <row r="26">
      <c r="A26" s="43"/>
      <c r="B26" s="2" t="s">
        <v>61</v>
      </c>
      <c r="C26" s="3" t="s">
        <v>62</v>
      </c>
      <c r="D26" s="32" t="s">
        <v>25</v>
      </c>
      <c r="E26" s="32" t="s">
        <v>26</v>
      </c>
      <c r="F26" s="32" t="s">
        <v>54</v>
      </c>
      <c r="G26" s="32" t="s">
        <v>27</v>
      </c>
      <c r="H26" s="32" t="s">
        <v>26</v>
      </c>
      <c r="I26" s="32" t="s">
        <v>28</v>
      </c>
      <c r="J26" s="32" t="s">
        <v>29</v>
      </c>
      <c r="K26" s="32" t="s">
        <v>63</v>
      </c>
      <c r="L26" s="44">
        <v>-32397887.399999999</v>
      </c>
      <c r="M26" s="45">
        <f t="shared" si="0"/>
        <v>127674074.36</v>
      </c>
      <c r="N26" s="45">
        <f t="shared" si="0"/>
        <v>121214013.09</v>
      </c>
    </row>
    <row r="27" ht="24">
      <c r="A27" s="43"/>
      <c r="B27" s="2" t="s">
        <v>64</v>
      </c>
      <c r="C27" s="3" t="s">
        <v>65</v>
      </c>
      <c r="D27" s="32" t="s">
        <v>25</v>
      </c>
      <c r="E27" s="32" t="s">
        <v>26</v>
      </c>
      <c r="F27" s="32" t="s">
        <v>54</v>
      </c>
      <c r="G27" s="32" t="s">
        <v>27</v>
      </c>
      <c r="H27" s="32" t="s">
        <v>26</v>
      </c>
      <c r="I27" s="32" t="s">
        <v>35</v>
      </c>
      <c r="J27" s="32" t="s">
        <v>29</v>
      </c>
      <c r="K27" s="32" t="s">
        <v>63</v>
      </c>
      <c r="L27" s="44">
        <v>-32397887.399999999</v>
      </c>
      <c r="M27" s="46">
        <f>127674074.36+M38+M20+M15</f>
        <v>127674074.36</v>
      </c>
      <c r="N27" s="45">
        <f>121214013.09+N38+N20+N15</f>
        <v>121214013.09</v>
      </c>
    </row>
    <row r="28">
      <c r="A28" s="43" t="s">
        <v>66</v>
      </c>
      <c r="B28" s="2" t="s">
        <v>67</v>
      </c>
      <c r="C28" s="3" t="s">
        <v>68</v>
      </c>
      <c r="D28" s="32" t="s">
        <v>25</v>
      </c>
      <c r="E28" s="32" t="s">
        <v>26</v>
      </c>
      <c r="F28" s="32" t="s">
        <v>54</v>
      </c>
      <c r="G28" s="32" t="s">
        <v>28</v>
      </c>
      <c r="H28" s="32" t="s">
        <v>28</v>
      </c>
      <c r="I28" s="32" t="s">
        <v>28</v>
      </c>
      <c r="J28" s="32" t="s">
        <v>29</v>
      </c>
      <c r="K28" s="32" t="s">
        <v>69</v>
      </c>
      <c r="L28" s="44">
        <v>32643372.600000001</v>
      </c>
      <c r="M28" s="45">
        <f t="shared" ref="M28:N30" si="1">M29</f>
        <v>131352541.86</v>
      </c>
      <c r="N28" s="45">
        <f t="shared" si="1"/>
        <v>121468560.03</v>
      </c>
    </row>
    <row r="29">
      <c r="A29" s="43"/>
      <c r="B29" s="2" t="s">
        <v>70</v>
      </c>
      <c r="C29" s="3" t="s">
        <v>71</v>
      </c>
      <c r="D29" s="32" t="s">
        <v>25</v>
      </c>
      <c r="E29" s="32" t="s">
        <v>26</v>
      </c>
      <c r="F29" s="32" t="s">
        <v>54</v>
      </c>
      <c r="G29" s="32" t="s">
        <v>27</v>
      </c>
      <c r="H29" s="32" t="s">
        <v>28</v>
      </c>
      <c r="I29" s="32" t="s">
        <v>28</v>
      </c>
      <c r="J29" s="32" t="s">
        <v>29</v>
      </c>
      <c r="K29" s="32" t="s">
        <v>69</v>
      </c>
      <c r="L29" s="44">
        <v>32643372.600000001</v>
      </c>
      <c r="M29" s="45">
        <f t="shared" si="1"/>
        <v>131352541.86</v>
      </c>
      <c r="N29" s="45">
        <f t="shared" si="1"/>
        <v>121468560.03</v>
      </c>
    </row>
    <row r="30">
      <c r="A30" s="43"/>
      <c r="B30" s="2" t="s">
        <v>72</v>
      </c>
      <c r="C30" s="3" t="s">
        <v>73</v>
      </c>
      <c r="D30" s="32" t="s">
        <v>25</v>
      </c>
      <c r="E30" s="32" t="s">
        <v>26</v>
      </c>
      <c r="F30" s="32" t="s">
        <v>54</v>
      </c>
      <c r="G30" s="32" t="s">
        <v>27</v>
      </c>
      <c r="H30" s="32" t="s">
        <v>26</v>
      </c>
      <c r="I30" s="32" t="s">
        <v>28</v>
      </c>
      <c r="J30" s="32" t="s">
        <v>29</v>
      </c>
      <c r="K30" s="32" t="s">
        <v>74</v>
      </c>
      <c r="L30" s="44">
        <v>32643372.600000001</v>
      </c>
      <c r="M30" s="45">
        <f t="shared" si="1"/>
        <v>131352541.86</v>
      </c>
      <c r="N30" s="45">
        <f t="shared" si="1"/>
        <v>121468560.03</v>
      </c>
    </row>
    <row r="31" ht="24">
      <c r="A31" s="43"/>
      <c r="B31" s="2" t="s">
        <v>75</v>
      </c>
      <c r="C31" s="3" t="s">
        <v>76</v>
      </c>
      <c r="D31" s="32" t="s">
        <v>25</v>
      </c>
      <c r="E31" s="32" t="s">
        <v>26</v>
      </c>
      <c r="F31" s="32" t="s">
        <v>54</v>
      </c>
      <c r="G31" s="32" t="s">
        <v>27</v>
      </c>
      <c r="H31" s="32" t="s">
        <v>26</v>
      </c>
      <c r="I31" s="32" t="s">
        <v>35</v>
      </c>
      <c r="J31" s="32" t="s">
        <v>29</v>
      </c>
      <c r="K31" s="32" t="s">
        <v>74</v>
      </c>
      <c r="L31" s="44">
        <v>32643372.600000001</v>
      </c>
      <c r="M31" s="45">
        <f>131352541.86+M35+M21</f>
        <v>131352541.86</v>
      </c>
      <c r="N31" s="45">
        <f>121468560.03+N35+N21</f>
        <v>121468560.03</v>
      </c>
    </row>
    <row r="32" s="38" customFormat="1" ht="25.5" hidden="1" customHeight="1">
      <c r="A32" s="39" t="s">
        <v>77</v>
      </c>
      <c r="B32" s="40" t="s">
        <v>78</v>
      </c>
      <c r="C32" s="25" t="s">
        <v>79</v>
      </c>
      <c r="D32" s="28" t="s">
        <v>25</v>
      </c>
      <c r="E32" s="28" t="s">
        <v>26</v>
      </c>
      <c r="F32" s="28" t="s">
        <v>80</v>
      </c>
      <c r="G32" s="28" t="s">
        <v>28</v>
      </c>
      <c r="H32" s="28" t="s">
        <v>28</v>
      </c>
      <c r="I32" s="28" t="s">
        <v>28</v>
      </c>
      <c r="J32" s="28" t="s">
        <v>29</v>
      </c>
      <c r="K32" s="28" t="s">
        <v>30</v>
      </c>
      <c r="L32" s="41">
        <v>-272738</v>
      </c>
      <c r="M32" s="42">
        <f>M33+M36</f>
        <v>0</v>
      </c>
      <c r="N32" s="42">
        <f>N33+N36</f>
        <v>0</v>
      </c>
    </row>
    <row r="33" ht="25.5" hidden="1" customHeight="1">
      <c r="A33" s="47" t="s">
        <v>81</v>
      </c>
      <c r="C33" s="25" t="s">
        <v>82</v>
      </c>
      <c r="D33" s="28" t="s">
        <v>25</v>
      </c>
      <c r="E33" s="28" t="s">
        <v>26</v>
      </c>
      <c r="F33" s="28" t="s">
        <v>80</v>
      </c>
      <c r="G33" s="28" t="s">
        <v>83</v>
      </c>
      <c r="H33" s="28" t="s">
        <v>28</v>
      </c>
      <c r="I33" s="28" t="s">
        <v>28</v>
      </c>
      <c r="J33" s="28" t="s">
        <v>29</v>
      </c>
      <c r="K33" s="28" t="s">
        <v>30</v>
      </c>
      <c r="L33" s="41"/>
      <c r="M33" s="42">
        <f>-M34</f>
        <v>0</v>
      </c>
      <c r="N33" s="42">
        <f>-N34</f>
        <v>0</v>
      </c>
    </row>
    <row r="34" ht="76.5" hidden="1" customHeight="1">
      <c r="A34" s="47"/>
      <c r="C34" s="3" t="s">
        <v>84</v>
      </c>
      <c r="D34" s="32" t="s">
        <v>25</v>
      </c>
      <c r="E34" s="32" t="s">
        <v>26</v>
      </c>
      <c r="F34" s="32" t="s">
        <v>80</v>
      </c>
      <c r="G34" s="32" t="s">
        <v>83</v>
      </c>
      <c r="H34" s="32" t="s">
        <v>26</v>
      </c>
      <c r="I34" s="32" t="s">
        <v>28</v>
      </c>
      <c r="J34" s="32" t="s">
        <v>29</v>
      </c>
      <c r="K34" s="32" t="s">
        <v>39</v>
      </c>
      <c r="L34" s="44"/>
      <c r="M34" s="45">
        <f>M35</f>
        <v>0</v>
      </c>
      <c r="N34" s="45">
        <f>N35</f>
        <v>0</v>
      </c>
    </row>
    <row r="35" ht="76.5" hidden="1" customHeight="1">
      <c r="A35" s="43"/>
      <c r="C35" s="3" t="s">
        <v>85</v>
      </c>
      <c r="D35" s="32" t="s">
        <v>25</v>
      </c>
      <c r="E35" s="48" t="s">
        <v>26</v>
      </c>
      <c r="F35" s="48" t="s">
        <v>80</v>
      </c>
      <c r="G35" s="48" t="s">
        <v>83</v>
      </c>
      <c r="H35" s="48" t="s">
        <v>26</v>
      </c>
      <c r="I35" s="48" t="s">
        <v>54</v>
      </c>
      <c r="J35" s="48" t="s">
        <v>29</v>
      </c>
      <c r="K35" s="48" t="s">
        <v>41</v>
      </c>
      <c r="L35" s="44"/>
      <c r="M35" s="46"/>
      <c r="N35" s="46"/>
    </row>
    <row r="36" ht="25.5" hidden="1" customHeight="1">
      <c r="A36" s="47" t="s">
        <v>86</v>
      </c>
      <c r="C36" s="25" t="s">
        <v>87</v>
      </c>
      <c r="D36" s="28" t="s">
        <v>25</v>
      </c>
      <c r="E36" s="28" t="s">
        <v>26</v>
      </c>
      <c r="F36" s="28" t="s">
        <v>80</v>
      </c>
      <c r="G36" s="28" t="s">
        <v>54</v>
      </c>
      <c r="H36" s="28" t="s">
        <v>28</v>
      </c>
      <c r="I36" s="28" t="s">
        <v>28</v>
      </c>
      <c r="J36" s="28" t="s">
        <v>29</v>
      </c>
      <c r="K36" s="28" t="s">
        <v>30</v>
      </c>
      <c r="L36" s="44"/>
      <c r="M36" s="42">
        <f>M37-M39</f>
        <v>0</v>
      </c>
      <c r="N36" s="42">
        <f>N37-N39</f>
        <v>0</v>
      </c>
    </row>
    <row r="37" ht="25.5" hidden="1" customHeight="1">
      <c r="A37" s="47" t="s">
        <v>88</v>
      </c>
      <c r="C37" s="3" t="s">
        <v>89</v>
      </c>
      <c r="D37" s="32" t="s">
        <v>25</v>
      </c>
      <c r="E37" s="32" t="s">
        <v>26</v>
      </c>
      <c r="F37" s="32" t="s">
        <v>80</v>
      </c>
      <c r="G37" s="32" t="s">
        <v>54</v>
      </c>
      <c r="H37" s="32" t="s">
        <v>28</v>
      </c>
      <c r="I37" s="32" t="s">
        <v>28</v>
      </c>
      <c r="J37" s="32" t="s">
        <v>29</v>
      </c>
      <c r="K37" s="32" t="s">
        <v>69</v>
      </c>
      <c r="L37" s="44"/>
      <c r="M37" s="45">
        <f>M38</f>
        <v>0</v>
      </c>
      <c r="N37" s="45">
        <f>N38</f>
        <v>0</v>
      </c>
    </row>
    <row r="38" ht="38.25" hidden="1" customHeight="1">
      <c r="A38" s="47"/>
      <c r="C38" s="3" t="s">
        <v>90</v>
      </c>
      <c r="D38" s="32" t="s">
        <v>25</v>
      </c>
      <c r="E38" s="32" t="s">
        <v>26</v>
      </c>
      <c r="F38" s="32" t="s">
        <v>80</v>
      </c>
      <c r="G38" s="32" t="s">
        <v>54</v>
      </c>
      <c r="H38" s="32" t="s">
        <v>26</v>
      </c>
      <c r="I38" s="32" t="s">
        <v>54</v>
      </c>
      <c r="J38" s="32" t="s">
        <v>29</v>
      </c>
      <c r="K38" s="32" t="s">
        <v>91</v>
      </c>
      <c r="L38" s="44"/>
      <c r="M38" s="45"/>
      <c r="N38" s="45"/>
    </row>
    <row r="39" ht="25.5" hidden="1" customHeight="1">
      <c r="A39" s="47" t="s">
        <v>92</v>
      </c>
      <c r="C39" s="3" t="s">
        <v>93</v>
      </c>
      <c r="D39" s="32" t="s">
        <v>25</v>
      </c>
      <c r="E39" s="32" t="s">
        <v>26</v>
      </c>
      <c r="F39" s="32" t="s">
        <v>80</v>
      </c>
      <c r="G39" s="32" t="s">
        <v>54</v>
      </c>
      <c r="H39" s="32" t="s">
        <v>28</v>
      </c>
      <c r="I39" s="32" t="s">
        <v>28</v>
      </c>
      <c r="J39" s="32" t="s">
        <v>29</v>
      </c>
      <c r="K39" s="32" t="s">
        <v>58</v>
      </c>
      <c r="L39" s="44"/>
      <c r="M39" s="45"/>
      <c r="N39" s="45"/>
    </row>
    <row r="40" ht="38.25" hidden="1" customHeight="1">
      <c r="A40" s="47"/>
      <c r="C40" s="3" t="s">
        <v>94</v>
      </c>
      <c r="D40" s="32" t="s">
        <v>25</v>
      </c>
      <c r="E40" s="32" t="s">
        <v>26</v>
      </c>
      <c r="F40" s="32" t="s">
        <v>80</v>
      </c>
      <c r="G40" s="32" t="s">
        <v>54</v>
      </c>
      <c r="H40" s="32" t="s">
        <v>26</v>
      </c>
      <c r="I40" s="32" t="s">
        <v>54</v>
      </c>
      <c r="J40" s="32" t="s">
        <v>29</v>
      </c>
      <c r="K40" s="32" t="s">
        <v>95</v>
      </c>
      <c r="L40" s="44"/>
      <c r="M40" s="45"/>
      <c r="N40" s="45"/>
    </row>
    <row r="41" s="38" customFormat="1" ht="24">
      <c r="A41" s="39"/>
      <c r="B41" s="40" t="s">
        <v>96</v>
      </c>
      <c r="C41" s="25" t="s">
        <v>97</v>
      </c>
      <c r="D41" s="28" t="s">
        <v>30</v>
      </c>
      <c r="E41" s="28" t="s">
        <v>28</v>
      </c>
      <c r="F41" s="28" t="s">
        <v>28</v>
      </c>
      <c r="G41" s="28" t="s">
        <v>28</v>
      </c>
      <c r="H41" s="28" t="s">
        <v>28</v>
      </c>
      <c r="I41" s="28" t="s">
        <v>28</v>
      </c>
      <c r="J41" s="28" t="s">
        <v>29</v>
      </c>
      <c r="K41" s="28" t="s">
        <v>30</v>
      </c>
      <c r="L41" s="41">
        <v>1696521.1000000001</v>
      </c>
      <c r="M41" s="42">
        <f>M18+M23+M32+M13</f>
        <v>3678467.5</v>
      </c>
      <c r="N41" s="42">
        <f>N18+N23+N32+N13</f>
        <v>254546.93999999762</v>
      </c>
    </row>
  </sheetData>
  <mergeCells count="13">
    <mergeCell ref="A2:N2"/>
    <mergeCell ref="A3:N3"/>
    <mergeCell ref="A4:N4"/>
    <mergeCell ref="A5:M5"/>
    <mergeCell ref="A6:M6"/>
    <mergeCell ref="A8:N8"/>
    <mergeCell ref="A10:A12"/>
    <mergeCell ref="C10:C12"/>
    <mergeCell ref="D10:K12"/>
    <mergeCell ref="M10:M12"/>
    <mergeCell ref="N10:N12"/>
    <mergeCell ref="B11:B12"/>
    <mergeCell ref="L11:L12"/>
  </mergeCells>
  <printOptions headings="0" gridLines="0"/>
  <pageMargins left="0.47244099999999989" right="0.23622000000000001" top="0.78740199999999982" bottom="0.78740199999999982" header="0.51181100000000002" footer="0.51181100000000002"/>
  <pageSetup paperSize="9" scale="79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2.75" customHeight="1"/>
  <cols>
    <col customWidth="1" min="1" max="2" style="49" width="9.140625"/>
    <col customWidth="1" min="3" max="3" style="50" width="9.140625"/>
    <col customWidth="1" min="4" max="257" style="49" width="9.140625"/>
  </cols>
  <sheetData>
    <row r="2" ht="12.75" customHeight="1">
      <c r="B2" s="50">
        <v>6</v>
      </c>
    </row>
    <row r="3" ht="12.75" customHeight="1">
      <c r="B3" s="50"/>
    </row>
    <row r="4" ht="12.75" customHeight="1">
      <c r="B4" s="49">
        <f>Лист1!$B$1:$L$41</f>
        <v>0</v>
      </c>
    </row>
    <row r="5" ht="12.75" customHeight="1">
      <c r="B5" s="50">
        <v>1.05</v>
      </c>
    </row>
    <row r="6" ht="12.75" customHeight="1">
      <c r="B6" s="50" t="s">
        <v>98</v>
      </c>
    </row>
    <row r="7" ht="12.75" customHeight="1">
      <c r="B7" s="50"/>
    </row>
    <row r="8" ht="12.75" customHeight="1">
      <c r="B8" s="50"/>
    </row>
    <row r="9" ht="12.75" customHeight="1">
      <c r="B9" s="50"/>
    </row>
    <row r="10" ht="12.75" customHeight="1">
      <c r="B10" s="50"/>
    </row>
    <row r="11" ht="12.75" customHeight="1">
      <c r="B11" s="50"/>
    </row>
    <row r="12" ht="12.75" customHeight="1">
      <c r="B12" s="50"/>
    </row>
    <row r="13" ht="12.75" customHeight="1">
      <c r="B13" s="50">
        <v>21</v>
      </c>
    </row>
    <row r="14" ht="12.75" customHeight="1">
      <c r="B14" s="49" t="e">
        <f>(Лист1!#REF!)</f>
        <v>#REF!</v>
      </c>
    </row>
    <row r="15" ht="12.75" customHeight="1">
      <c r="A15" s="50" t="s">
        <v>99</v>
      </c>
      <c r="B15" s="50">
        <v>2989</v>
      </c>
    </row>
    <row r="16" ht="12.75" customHeight="1">
      <c r="A16" s="50">
        <v>1</v>
      </c>
      <c r="B16" s="49" t="s">
        <v>100</v>
      </c>
    </row>
    <row r="17" ht="12.75" customHeight="1">
      <c r="B17" s="49" t="s">
        <v>101</v>
      </c>
    </row>
    <row r="18" ht="12.75" customHeight="1">
      <c r="A18" s="50">
        <f>Лист1!1:1</f>
        <v>0</v>
      </c>
      <c r="B18" s="49" t="s">
        <v>102</v>
      </c>
    </row>
    <row r="19" ht="12.75" customHeight="1">
      <c r="A19" s="50" t="e">
        <f>Лист1!#REF!</f>
        <v>#REF!</v>
      </c>
      <c r="B19" s="50" t="s">
        <v>103</v>
      </c>
      <c r="C19" s="50">
        <v>2</v>
      </c>
      <c r="D19" s="49" t="s">
        <v>104</v>
      </c>
      <c r="E19" s="49" t="s">
        <v>105</v>
      </c>
      <c r="F19" s="49" t="s">
        <v>106</v>
      </c>
      <c r="G19" s="49" t="s">
        <v>107</v>
      </c>
      <c r="H19" s="49" t="s">
        <v>108</v>
      </c>
      <c r="I19" s="49" t="s">
        <v>109</v>
      </c>
      <c r="J19" s="49" t="s">
        <v>110</v>
      </c>
      <c r="K19" s="49" t="s">
        <v>111</v>
      </c>
      <c r="L19" s="49" t="s">
        <v>112</v>
      </c>
      <c r="M19" s="49" t="s">
        <v>113</v>
      </c>
      <c r="N19" s="49" t="s">
        <v>114</v>
      </c>
    </row>
    <row r="20" ht="12.75" customHeight="1">
      <c r="C20" s="49">
        <v>0.7055475115776062</v>
      </c>
      <c r="D20" s="49" t="s">
        <v>104</v>
      </c>
      <c r="E20" s="49" t="s">
        <v>105</v>
      </c>
      <c r="F20" s="49" t="s">
        <v>106</v>
      </c>
      <c r="G20" s="49" t="s">
        <v>115</v>
      </c>
      <c r="H20" s="49" t="s">
        <v>116</v>
      </c>
      <c r="I20" s="49" t="s">
        <v>117</v>
      </c>
      <c r="J20" s="49" t="s">
        <v>118</v>
      </c>
      <c r="K20" s="49" t="s">
        <v>119</v>
      </c>
      <c r="L20" s="49" t="s">
        <v>120</v>
      </c>
      <c r="M20" s="49" t="s">
        <v>121</v>
      </c>
      <c r="N20" s="49" t="s">
        <v>122</v>
      </c>
      <c r="O20" s="49" t="s">
        <v>123</v>
      </c>
      <c r="P20" s="49" t="s">
        <v>124</v>
      </c>
      <c r="Q20" s="49" t="s">
        <v>125</v>
      </c>
    </row>
    <row r="21" s="50" customFormat="1" ht="12.75" customHeight="1">
      <c r="C21" s="50" t="s">
        <v>126</v>
      </c>
      <c r="D21" s="50" t="s">
        <v>127</v>
      </c>
      <c r="E21" s="50" t="s">
        <v>128</v>
      </c>
      <c r="F21" s="50" t="s">
        <v>129</v>
      </c>
      <c r="G21" s="50" t="s">
        <v>130</v>
      </c>
      <c r="H21" s="50" t="s">
        <v>131</v>
      </c>
      <c r="I21" s="50" t="s">
        <v>132</v>
      </c>
      <c r="J21" s="50" t="s">
        <v>133</v>
      </c>
      <c r="K21" s="50" t="s">
        <v>134</v>
      </c>
      <c r="L21" s="50" t="s">
        <v>135</v>
      </c>
      <c r="M21" s="50" t="s">
        <v>136</v>
      </c>
      <c r="N21" s="50" t="s">
        <v>137</v>
      </c>
    </row>
    <row r="22" ht="12.75" customHeight="1">
      <c r="C22" s="50" t="s">
        <v>138</v>
      </c>
      <c r="O22" s="49">
        <v>2</v>
      </c>
      <c r="P22" s="49" t="s">
        <v>139</v>
      </c>
      <c r="Q22" s="49" t="s">
        <v>140</v>
      </c>
    </row>
    <row r="23" ht="12.75" customHeight="1">
      <c r="C23" s="50" t="s">
        <v>141</v>
      </c>
      <c r="O23" s="49">
        <v>3</v>
      </c>
      <c r="P23" s="49" t="s">
        <v>139</v>
      </c>
      <c r="Q23" s="49" t="s">
        <v>142</v>
      </c>
    </row>
    <row r="24" ht="12.75" customHeight="1">
      <c r="C24" s="50" t="s">
        <v>143</v>
      </c>
      <c r="O24" s="49">
        <v>4</v>
      </c>
      <c r="P24" s="49" t="s">
        <v>139</v>
      </c>
      <c r="Q24" s="49" t="s">
        <v>144</v>
      </c>
    </row>
    <row r="25" ht="12.75" customHeight="1">
      <c r="C25" s="50" t="s">
        <v>145</v>
      </c>
      <c r="O25" s="49">
        <v>5</v>
      </c>
      <c r="P25" s="49" t="s">
        <v>139</v>
      </c>
      <c r="Q25" s="49" t="s">
        <v>146</v>
      </c>
    </row>
    <row r="26" ht="12.75" customHeight="1">
      <c r="C26" s="50" t="s">
        <v>147</v>
      </c>
      <c r="O26" s="49">
        <v>7</v>
      </c>
      <c r="P26" s="49" t="s">
        <v>139</v>
      </c>
      <c r="Q26" s="49" t="s">
        <v>148</v>
      </c>
    </row>
    <row r="27" ht="12.75" customHeight="1">
      <c r="C27" s="50" t="s">
        <v>149</v>
      </c>
      <c r="O27" s="49">
        <v>8</v>
      </c>
      <c r="P27" s="49" t="s">
        <v>139</v>
      </c>
      <c r="Q27" s="49" t="s">
        <v>150</v>
      </c>
    </row>
    <row r="28" ht="12.75" customHeight="1">
      <c r="C28" s="50" t="s">
        <v>151</v>
      </c>
      <c r="O28" s="49">
        <v>9</v>
      </c>
      <c r="P28" s="49" t="s">
        <v>139</v>
      </c>
      <c r="Q28" s="49" t="s">
        <v>152</v>
      </c>
    </row>
    <row r="29" ht="12.75" customHeight="1">
      <c r="C29" s="50" t="s">
        <v>153</v>
      </c>
      <c r="O29" s="49">
        <v>10</v>
      </c>
      <c r="P29" s="49" t="s">
        <v>139</v>
      </c>
      <c r="Q29" s="49" t="s">
        <v>154</v>
      </c>
    </row>
    <row r="30" ht="12.75" customHeight="1">
      <c r="C30" s="50" t="s">
        <v>155</v>
      </c>
      <c r="O30" s="49">
        <v>11</v>
      </c>
      <c r="P30" s="49" t="s">
        <v>156</v>
      </c>
      <c r="Q30" s="49" t="s">
        <v>157</v>
      </c>
    </row>
    <row r="31" ht="12.75" customHeight="1">
      <c r="C31" s="50" t="s">
        <v>158</v>
      </c>
      <c r="O31" s="49">
        <v>12</v>
      </c>
      <c r="P31" s="49" t="s">
        <v>156</v>
      </c>
      <c r="Q31" s="49" t="s">
        <v>159</v>
      </c>
    </row>
    <row r="32" ht="12.75" customHeight="1">
      <c r="C32" s="50" t="s">
        <v>160</v>
      </c>
      <c r="O32" s="49">
        <v>13</v>
      </c>
      <c r="P32" s="49" t="s">
        <v>156</v>
      </c>
      <c r="Q32" s="49" t="s">
        <v>161</v>
      </c>
    </row>
    <row r="33" ht="12.75" customHeight="1">
      <c r="C33" s="50" t="s">
        <v>162</v>
      </c>
      <c r="O33" s="49">
        <v>14</v>
      </c>
      <c r="P33" s="49" t="s">
        <v>156</v>
      </c>
      <c r="Q33" s="49" t="s">
        <v>163</v>
      </c>
    </row>
    <row r="34" ht="12.75" customHeight="1">
      <c r="C34" s="50" t="s">
        <v>164</v>
      </c>
      <c r="O34" s="49">
        <v>15</v>
      </c>
      <c r="P34" s="49" t="s">
        <v>156</v>
      </c>
      <c r="Q34" s="49" t="s">
        <v>165</v>
      </c>
    </row>
    <row r="35" ht="12.75" customHeight="1">
      <c r="C35" s="50" t="s">
        <v>166</v>
      </c>
      <c r="O35" s="49">
        <v>16</v>
      </c>
      <c r="P35" s="49" t="s">
        <v>156</v>
      </c>
      <c r="Q35" s="49" t="s">
        <v>167</v>
      </c>
    </row>
    <row r="36" ht="12.75" customHeight="1">
      <c r="C36" s="50" t="s">
        <v>168</v>
      </c>
      <c r="O36" s="49">
        <v>17</v>
      </c>
      <c r="P36" s="49" t="s">
        <v>156</v>
      </c>
      <c r="Q36" s="49" t="s">
        <v>169</v>
      </c>
    </row>
    <row r="37" ht="12.75" customHeight="1">
      <c r="C37" s="50" t="s">
        <v>170</v>
      </c>
      <c r="O37" s="49">
        <v>18</v>
      </c>
      <c r="P37" s="49" t="s">
        <v>156</v>
      </c>
      <c r="Q37" s="49" t="s">
        <v>171</v>
      </c>
    </row>
    <row r="38" ht="12.75" customHeight="1">
      <c r="C38" s="50" t="s">
        <v>172</v>
      </c>
      <c r="O38" s="49">
        <v>19</v>
      </c>
      <c r="P38" s="49" t="s">
        <v>156</v>
      </c>
      <c r="Q38" s="49" t="s">
        <v>173</v>
      </c>
    </row>
    <row r="39" ht="12.75" customHeight="1">
      <c r="C39" s="50" t="s">
        <v>174</v>
      </c>
      <c r="O39" s="49">
        <v>21</v>
      </c>
      <c r="P39" s="49" t="s">
        <v>175</v>
      </c>
      <c r="Q39" s="49" t="s">
        <v>176</v>
      </c>
    </row>
    <row r="40" ht="12.75" customHeight="1">
      <c r="C40" s="50" t="s">
        <v>177</v>
      </c>
      <c r="O40" s="49">
        <v>22</v>
      </c>
      <c r="P40" s="49" t="s">
        <v>175</v>
      </c>
      <c r="Q40" s="49" t="s">
        <v>178</v>
      </c>
    </row>
    <row r="41">
      <c r="C41" s="50" t="s">
        <v>179</v>
      </c>
      <c r="O41" s="49">
        <v>23</v>
      </c>
      <c r="P41" s="49" t="s">
        <v>175</v>
      </c>
      <c r="Q41" s="49" t="s">
        <v>180</v>
      </c>
    </row>
    <row r="42">
      <c r="C42" s="50" t="s">
        <v>181</v>
      </c>
      <c r="O42" s="49">
        <v>24</v>
      </c>
      <c r="P42" s="49" t="s">
        <v>139</v>
      </c>
      <c r="Q42" s="49" t="s">
        <v>182</v>
      </c>
    </row>
    <row r="43">
      <c r="C43" s="50" t="s">
        <v>183</v>
      </c>
      <c r="O43" s="49">
        <v>25</v>
      </c>
      <c r="P43" s="49" t="s">
        <v>139</v>
      </c>
      <c r="Q43" s="49" t="s">
        <v>184</v>
      </c>
    </row>
    <row r="44">
      <c r="C44" s="50" t="s">
        <v>185</v>
      </c>
      <c r="O44" s="49">
        <v>26</v>
      </c>
      <c r="P44" s="49" t="s">
        <v>139</v>
      </c>
      <c r="Q44" s="49" t="s">
        <v>186</v>
      </c>
    </row>
    <row r="45">
      <c r="C45" s="50" t="s">
        <v>187</v>
      </c>
      <c r="O45" s="49">
        <v>29</v>
      </c>
      <c r="P45" s="49" t="s">
        <v>139</v>
      </c>
      <c r="Q45" s="49" t="s">
        <v>188</v>
      </c>
    </row>
    <row r="46">
      <c r="C46" s="50" t="s">
        <v>189</v>
      </c>
      <c r="O46" s="49">
        <v>32</v>
      </c>
      <c r="P46" s="49" t="s">
        <v>139</v>
      </c>
      <c r="Q46" s="49" t="s">
        <v>190</v>
      </c>
    </row>
    <row r="47">
      <c r="C47" s="50" t="s">
        <v>191</v>
      </c>
      <c r="O47" s="49">
        <v>34</v>
      </c>
      <c r="P47" s="49" t="s">
        <v>156</v>
      </c>
      <c r="Q47" s="49" t="s">
        <v>156</v>
      </c>
    </row>
    <row r="48">
      <c r="C48" s="50" t="s">
        <v>192</v>
      </c>
      <c r="O48" s="49">
        <v>1</v>
      </c>
      <c r="P48" s="49" t="s">
        <v>139</v>
      </c>
      <c r="Q48" s="49" t="s">
        <v>193</v>
      </c>
    </row>
    <row r="49">
      <c r="C49" s="50" t="s">
        <v>194</v>
      </c>
      <c r="O49" s="49">
        <v>6</v>
      </c>
      <c r="P49" s="49" t="s">
        <v>139</v>
      </c>
      <c r="Q49" s="49" t="s">
        <v>195</v>
      </c>
    </row>
    <row r="50">
      <c r="C50" s="50" t="s">
        <v>196</v>
      </c>
      <c r="O50" s="49">
        <v>27</v>
      </c>
      <c r="P50" s="49" t="s">
        <v>139</v>
      </c>
      <c r="Q50" s="49" t="s">
        <v>197</v>
      </c>
    </row>
    <row r="51">
      <c r="C51" s="50" t="s">
        <v>198</v>
      </c>
      <c r="O51" s="49">
        <v>28</v>
      </c>
      <c r="P51" s="49" t="s">
        <v>139</v>
      </c>
      <c r="Q51" s="49" t="s">
        <v>199</v>
      </c>
    </row>
    <row r="52">
      <c r="C52" s="50" t="s">
        <v>200</v>
      </c>
      <c r="O52" s="49">
        <v>30</v>
      </c>
      <c r="P52" s="49" t="s">
        <v>139</v>
      </c>
      <c r="Q52" s="49" t="s">
        <v>201</v>
      </c>
    </row>
    <row r="53">
      <c r="C53" s="50" t="s">
        <v>202</v>
      </c>
      <c r="O53" s="49">
        <v>31</v>
      </c>
      <c r="P53" s="49" t="s">
        <v>139</v>
      </c>
      <c r="Q53" s="49" t="s">
        <v>203</v>
      </c>
    </row>
    <row r="54">
      <c r="C54" s="50" t="s">
        <v>204</v>
      </c>
      <c r="O54" s="49">
        <v>33</v>
      </c>
      <c r="P54" s="49" t="s">
        <v>139</v>
      </c>
      <c r="Q54" s="49" t="s">
        <v>205</v>
      </c>
    </row>
    <row r="55">
      <c r="C55" s="50" t="s">
        <v>206</v>
      </c>
      <c r="O55" s="49">
        <v>20</v>
      </c>
      <c r="P55" s="49" t="s">
        <v>156</v>
      </c>
      <c r="Q55" s="49" t="s">
        <v>207</v>
      </c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13" activeCellId="0" sqref="H13"/>
    </sheetView>
  </sheetViews>
  <sheetFormatPr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Cift</Company>
  <DocSecurity>1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revision>9</cp:revision>
  <dcterms:created xsi:type="dcterms:W3CDTF">2007-10-04T11:42:00Z</dcterms:created>
  <dcterms:modified xsi:type="dcterms:W3CDTF">2026-04-28T10:46:37Z</dcterms:modified>
  <cp:version>786432</cp:version>
</cp:coreProperties>
</file>